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2. Расчет УНЦ и СТС (сравнение)\Расчет СТС на 2022 г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Лист1!$A$1:$H$14</definedName>
  </definedNames>
  <calcPr calcId="152511"/>
</workbook>
</file>

<file path=xl/calcChain.xml><?xml version="1.0" encoding="utf-8"?>
<calcChain xmlns="http://schemas.openxmlformats.org/spreadsheetml/2006/main">
  <c r="G8" i="1" l="1"/>
  <c r="G9" i="1" l="1"/>
  <c r="G7" i="1"/>
  <c r="G10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<sst xmlns="http://schemas.openxmlformats.org/spreadsheetml/2006/main" count="22" uniqueCount="22">
  <si>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</si>
  <si>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</si>
  <si>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</si>
  <si>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</si>
  <si>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</si>
  <si>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</si>
  <si>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</si>
  <si>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Расчет стоимости инвестиционного проекта по стандартизированным тарифным ставкам (постановление №782 от 22.12.2020г.)</t>
  </si>
  <si>
    <t>Ставка</t>
  </si>
  <si>
    <t>Норматив цены, тыс. руб (1 км., 1 кВт)</t>
  </si>
  <si>
    <t>СИП-3 1х70-20</t>
  </si>
  <si>
    <t>С4.2.4(1-20кВ)</t>
  </si>
  <si>
    <t>Линейный разъединитель</t>
  </si>
  <si>
    <t>Разъединитель высоковольтный с приводом РЛК-1-10/400</t>
  </si>
  <si>
    <t>С 2.3.1.4.2.1 (1-20 кВ)</t>
  </si>
  <si>
    <t>Строительство ВЛ-10/0,4кВ до ТП-14  10/0,4/250кВА н.п. Кудеевский</t>
  </si>
  <si>
    <t>Идентификатор инвестиционного проекта: L_ 2022_14_Ц_4</t>
  </si>
  <si>
    <t>ВЛ-10 кВ</t>
  </si>
  <si>
    <t>ВЛ-0,4 кВ</t>
  </si>
  <si>
    <t>СИП-2 3 х50+54,6+1х16-0,6/1,0</t>
  </si>
  <si>
    <t>С 2.3.1.4.1.1 (0,4 кВ)</t>
  </si>
  <si>
    <t>В расчете стоимости инвестиционного проекта по стандартизированным тарифным ставкам не учтены работы демонтажу опор ВЛ-10/0,4кВ с демонтажем провода и замена вводов в жилые дома проводом СИП 2х16 и 4х16 общей протяженностью 700м.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</si>
</sst>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tabSelected="1" zoomScale="102" zoomScaleNormal="102" zoomScaleSheetLayoutView="100" workbookViewId="0">
      <selection activeCell="M10" sqref="M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8" width="10.7109375" style="1" customWidth="1"/>
    <col min="9" max="16384" width="8.85546875" style="1"/>
  </cols>
  <sheetData>
    <row r="2" spans="1:8" x14ac:dyDescent="0.2">
      <c r="B2" s="9" t="s">
        <v>7</v>
      </c>
      <c r="C2" s="9"/>
      <c r="D2" s="9"/>
      <c r="E2" s="9"/>
      <c r="F2" s="9"/>
    </row>
    <row r="3" spans="1:8" ht="20.45" customHeight="1" x14ac:dyDescent="0.2">
      <c r="B3" s="15" t="s">
        <v>16</v>
      </c>
      <c r="C3" s="15"/>
      <c r="D3" s="15"/>
      <c r="E3" s="15"/>
      <c r="F3" s="15"/>
    </row>
    <row r="4" spans="1:8" ht="19.5" customHeight="1" x14ac:dyDescent="0.2">
      <c r="A4" s="17" t="s">
        <v>15</v>
      </c>
      <c r="B4" s="15"/>
      <c r="C4" s="15"/>
      <c r="D4" s="15"/>
      <c r="E4" s="15"/>
      <c r="F4" s="15"/>
      <c r="G4" s="15"/>
    </row>
    <row r="6" spans="1:8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8</v>
      </c>
      <c r="F6" s="3" t="s">
        <v>9</v>
      </c>
      <c r="G6" s="3" t="s">
        <v>5</v>
      </c>
      <c r="H6" s="8" t="s">
        <v>6</v>
      </c>
    </row>
    <row r="7" spans="1:8" ht="46.5" customHeight="1" x14ac:dyDescent="0.2">
      <c r="A7" s="2">
        <v>1</v>
      </c>
      <c r="B7" s="2" t="s">
        <v>17</v>
      </c>
      <c r="C7" s="3" t="s">
        <v>10</v>
      </c>
      <c r="D7" s="2">
        <v>0.52</v>
      </c>
      <c r="E7" s="3" t="s">
        <v>14</v>
      </c>
      <c r="F7" s="10">
        <v>1223.6305400000001</v>
      </c>
      <c r="G7" s="5">
        <f>F7*D7</f>
        <v>636.28788080000004</v>
      </c>
      <c r="H7" s="3"/>
    </row>
    <row r="8" spans="1:8" ht="46.5" customHeight="1" x14ac:dyDescent="0.2">
      <c r="A8" s="2">
        <v>2</v>
      </c>
      <c r="B8" s="12" t="s">
        <v>18</v>
      </c>
      <c r="C8" s="13" t="s">
        <v>19</v>
      </c>
      <c r="D8" s="12">
        <v>0.52</v>
      </c>
      <c r="E8" s="13" t="s">
        <v>20</v>
      </c>
      <c r="F8" s="14">
        <v>786.97500000000002</v>
      </c>
      <c r="G8" s="5">
        <f>F8*D8</f>
        <v>409.22700000000003</v>
      </c>
      <c r="H8" s="3"/>
    </row>
    <row r="9" spans="1:8" ht="51.75" customHeight="1" x14ac:dyDescent="0.2">
      <c r="A9" s="2">
        <v>3</v>
      </c>
      <c r="B9" s="2" t="s">
        <v>12</v>
      </c>
      <c r="C9" s="3" t="s">
        <v>13</v>
      </c>
      <c r="D9" s="2">
        <v>1</v>
      </c>
      <c r="E9" s="3" t="s">
        <v>11</v>
      </c>
      <c r="F9" s="10">
        <v>49.816789999999997</v>
      </c>
      <c r="G9" s="5">
        <f>D9*F9</f>
        <v>49.816789999999997</v>
      </c>
      <c r="H9" s="3"/>
    </row>
    <row r="10" spans="1:8" ht="60" x14ac:dyDescent="0.2">
      <c r="A10" s="4"/>
      <c r="B10" s="7" t="s">
        <v>4</v>
      </c>
      <c r="C10" s="4"/>
      <c r="D10" s="4"/>
      <c r="E10" s="4"/>
      <c r="F10" s="4"/>
      <c r="G10" s="5">
        <f>SUM(G7:G9)</f>
        <v>1095.3316708000002</v>
      </c>
      <c r="H10" s="11">
        <v>2082.4059999999999</v>
      </c>
    </row>
    <row r="11" spans="1:8" x14ac:dyDescent="0.2">
      <c r="A11" s="6"/>
    </row>
    <row r="12" spans="1:8" ht="25.15" customHeight="1" x14ac:dyDescent="0.2">
      <c r="A12" s="16" t="s">
        <v>21</v>
      </c>
      <c r="B12" s="16"/>
      <c r="C12" s="16"/>
      <c r="D12" s="16"/>
      <c r="E12" s="16"/>
      <c r="F12" s="16"/>
      <c r="G12" s="16"/>
    </row>
  </sheetData>
  <mergeCells count="3">
    <mergeCell ref="B3:F3"/>
    <mergeCell ref="A12:G12"/>
    <mergeCell ref="A4:G4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1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2022-09-06T09:00:52Z</dcterms:modified>
</cp:coreProperties>
</file>